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ежинская 1 " sheetId="1" r:id="rId1"/>
  </sheets>
  <externalReferences>
    <externalReference r:id="rId2"/>
  </externalReferences>
  <definedNames>
    <definedName name="Z_6E36EA37_049E_4FAE_B719_2847CD16F858_.wvu.Cols" localSheetId="0" hidden="1">'Нежинская 1 '!#REF!,'Нежинская 1 '!#REF!</definedName>
    <definedName name="Z_6E36EA37_049E_4FAE_B719_2847CD16F858_.wvu.Rows" localSheetId="0" hidden="1">'Нежинская 1 '!$42:$45</definedName>
    <definedName name="Z_73C0D023_21BD_4441_8EFA_957546C15799_.wvu.Cols" localSheetId="0" hidden="1">'Нежинская 1 '!#REF!,'Нежинская 1 '!#REF!</definedName>
    <definedName name="Z_73C0D023_21BD_4441_8EFA_957546C15799_.wvu.Rows" localSheetId="0" hidden="1">'Нежинская 1 '!$42:$45</definedName>
    <definedName name="_xlnm.Print_Area" localSheetId="0">'Нежинская 1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<sst xmlns="http://schemas.openxmlformats.org/spreadsheetml/2006/main" count="62" uniqueCount="53">
  <si>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</si>
  <si>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</si>
  <si>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</si>
  <si>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</si>
  <si>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</si>
  <si>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</si>
  <si>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</si>
  <si>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</si>
  <si>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</si>
  <si>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</si>
  <si>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</si>
  <si>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</si>
  <si>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</si>
  <si>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</si>
  <si>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</si>
  <si>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</si>
  <si>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</si>
  <si>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</si>
  <si>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</si>
  <si>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</si>
  <si>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</si>
  <si>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</si>
  <si>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</si>
  <si>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</si>
  <si>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</si>
  <si>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</si>
  <si>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</si>
  <si>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</si>
  <si>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</si>
  <si>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</si>
  <si>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</si>
  <si>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</si>
  <si>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</si>
  <si>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</si>
  <si>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</si>
  <si>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</si>
  <si>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</si>
  <si>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</si>
  <si>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01.01.2010г</t>
  </si>
  <si>
    <t>задолженность с нарастающим итогом с -01.01.2010г</t>
  </si>
  <si>
    <t>перед собственниками дома по адресу: ул. Нежинская 1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</si>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</sst>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3">
          <cell r="W283">
            <v>3065.0698921742228</v>
          </cell>
          <cell r="X283">
            <v>619.55731683363069</v>
          </cell>
          <cell r="Y283">
            <v>359.16099999999994</v>
          </cell>
          <cell r="AA283">
            <v>0</v>
          </cell>
          <cell r="AB283">
            <v>2266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721</v>
          </cell>
          <cell r="AN283">
            <v>9409.0500000000011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Y283">
            <v>11019.879286951411</v>
          </cell>
          <cell r="BB283">
            <v>0</v>
          </cell>
          <cell r="BC283">
            <v>0</v>
          </cell>
          <cell r="CN283">
            <v>1771.4477314174424</v>
          </cell>
          <cell r="CO283">
            <v>363.06951317861603</v>
          </cell>
          <cell r="CP283">
            <v>0</v>
          </cell>
          <cell r="DB283">
            <v>0</v>
          </cell>
          <cell r="DG283">
            <v>1513.023896469901</v>
          </cell>
          <cell r="DU283">
            <v>9773.450373964457</v>
          </cell>
          <cell r="DV283">
            <v>2070.5428194667147</v>
          </cell>
          <cell r="DW283">
            <v>486.04670000000004</v>
          </cell>
          <cell r="EK283">
            <v>0</v>
          </cell>
          <cell r="EQ283">
            <v>8498.119046847316</v>
          </cell>
          <cell r="FB283">
            <v>0</v>
          </cell>
          <cell r="FC283">
            <v>0</v>
          </cell>
          <cell r="FD283">
            <v>358.02</v>
          </cell>
          <cell r="FL283">
            <v>0</v>
          </cell>
          <cell r="FS283">
            <v>0</v>
          </cell>
          <cell r="FX283">
            <v>0</v>
          </cell>
          <cell r="FY283">
            <v>0</v>
          </cell>
          <cell r="FZ283">
            <v>0</v>
          </cell>
          <cell r="GG283">
            <v>103.67280000000001</v>
          </cell>
          <cell r="GL28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40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39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288263.81</v>
      </c>
      <c r="F9" s="17">
        <f t="shared" ref="F9:G9" si="0">SUM(F10:F14)</f>
        <v>239573.79</v>
      </c>
      <c r="G9" s="17">
        <f t="shared" si="0"/>
        <v>234828.21000000002</v>
      </c>
    </row>
    <row r="10" spans="1:7" ht="13.2" customHeight="1" x14ac:dyDescent="0.3">
      <c r="A10" s="74" t="s">
        <v>9</v>
      </c>
      <c r="B10" s="75"/>
      <c r="C10" s="75"/>
      <c r="D10" s="76"/>
      <c r="E10" s="18">
        <v>150486.73000000001</v>
      </c>
      <c r="F10" s="18">
        <v>128229.7</v>
      </c>
      <c r="G10" s="19">
        <v>107178.09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28123.59</v>
      </c>
      <c r="F12" s="18">
        <v>19758.96</v>
      </c>
      <c r="G12" s="19">
        <v>29130.26</v>
      </c>
    </row>
    <row r="13" spans="1:7" ht="13.5" customHeight="1" x14ac:dyDescent="0.3">
      <c r="A13" s="74" t="s">
        <v>12</v>
      </c>
      <c r="B13" s="75"/>
      <c r="C13" s="75"/>
      <c r="D13" s="76"/>
      <c r="E13" s="18">
        <v>56114.01</v>
      </c>
      <c r="F13" s="18">
        <v>43385.66</v>
      </c>
      <c r="G13" s="19">
        <v>44985.440000000002</v>
      </c>
    </row>
    <row r="14" spans="1:7" ht="14.4" customHeight="1" x14ac:dyDescent="0.3">
      <c r="A14" s="67" t="s">
        <v>13</v>
      </c>
      <c r="B14" s="67"/>
      <c r="C14" s="67"/>
      <c r="D14" s="67"/>
      <c r="E14" s="18">
        <v>53539.48</v>
      </c>
      <c r="F14" s="18">
        <v>48199.47</v>
      </c>
      <c r="G14" s="19">
        <v>53534.42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66604.03</v>
      </c>
      <c r="F15" s="17">
        <f t="shared" ref="F15:G15" si="1">SUM(F16:F19)</f>
        <v>58070.39</v>
      </c>
      <c r="G15" s="17">
        <f t="shared" si="1"/>
        <v>49580.109999999993</v>
      </c>
    </row>
    <row r="16" spans="1:7" ht="33.6" customHeight="1" x14ac:dyDescent="0.3">
      <c r="A16" s="80" t="s">
        <v>43</v>
      </c>
      <c r="B16" s="81"/>
      <c r="C16" s="81"/>
      <c r="D16" s="82"/>
      <c r="E16" s="18">
        <v>64676.17</v>
      </c>
      <c r="F16" s="18">
        <v>56591.42</v>
      </c>
      <c r="G16" s="19">
        <v>48865.02</v>
      </c>
    </row>
    <row r="17" spans="1:13" ht="15.6" x14ac:dyDescent="0.3">
      <c r="A17" s="67" t="s">
        <v>44</v>
      </c>
      <c r="B17" s="67"/>
      <c r="C17" s="67"/>
      <c r="D17" s="67"/>
      <c r="E17" s="18">
        <v>122.28</v>
      </c>
      <c r="F17" s="18">
        <v>106</v>
      </c>
      <c r="G17" s="19">
        <v>43.35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1805.58</v>
      </c>
      <c r="F19" s="18">
        <v>1372.97</v>
      </c>
      <c r="G19" s="19">
        <v>671.74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831.6</v>
      </c>
      <c r="F20" s="36">
        <f t="shared" ref="F20:G20" si="2">F21</f>
        <v>684.95</v>
      </c>
      <c r="G20" s="36">
        <f t="shared" si="2"/>
        <v>1079.72</v>
      </c>
    </row>
    <row r="21" spans="1:13" ht="15.6" x14ac:dyDescent="0.3">
      <c r="A21" s="67" t="s">
        <v>15</v>
      </c>
      <c r="B21" s="67"/>
      <c r="C21" s="67"/>
      <c r="D21" s="67"/>
      <c r="E21" s="18">
        <v>831.6</v>
      </c>
      <c r="F21" s="18">
        <v>684.95</v>
      </c>
      <c r="G21" s="19">
        <v>1079.72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-271848.0870640928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26738.717495959267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нар'!W283</f>
        <v>3065.0698921742228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нар'!X283</f>
        <v>619.55731683363069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нар'!Y283</f>
        <v>359.16099999999994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нар'!AA283+'[1]УК ВР декабрь нар'!AB283+'[1]УК ВР декабрь нар'!AC283+'[1]УК ВР декабрь нар'!AD283+'[1]УК ВР декабрь нар'!AE283+'[1]УК ВР декабрь нар'!AF283+'[1]УК ВР декабрь нар'!AG283+'[1]УК ВР декабрь нар'!AH283+'[1]УК ВР декабрь нар'!AJ283+'[1]УК ВР декабрь нар'!AL283+'[1]УК ВР декабрь нар'!AN283+'[1]УК ВР декабрь нар'!AO283+'[1]УК ВР декабрь нар'!AP283+'[1]УК ВР декабрь нар'!AQ283+'[1]УК ВР декабрь нар'!AR283+'[1]УК ВР декабрь нар'!AT283</f>
        <v>11675.050000000001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нар'!AY283</f>
        <v>11019.879286951411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SUM(F34:F38)+6492.72</f>
        <v>31689.420081344448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нар'!CN283+'[1]УК ВР декабрь нар'!DU283</f>
        <v>11544.898105381899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нар'!CO283+'[1]УК ВР декабрь нар'!DV283</f>
        <v>2433.6123326453308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нар'!CP283+'[1]УК ВР декабрь нар'!DW283</f>
        <v>486.04670000000004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нар'!AI283+'[1]УК ВР декабрь нар'!AJ283+'[1]УК ВР декабрь нар'!AS283+'[1]УК ВР декабрь нар'!BC283+'[1]УК ВР декабрь нар'!DB283+'[1]УК ВР декабрь нар'!EK283+'[1]УК ВР декабрь нар'!AM283</f>
        <v>721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нар'!DG283+'[1]УК ВР декабрь нар'!EQ283</f>
        <v>10011.142943317216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SUM(F40:F48)+14784.12</f>
        <v>15245.812800000002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нар'!FB283+'[1]УК ВР декабрь нар'!FX283</f>
        <v>0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нар'!FC283+'[1]УК ВР декабрь нар'!FY283</f>
        <v>0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нар'!FD283+'[1]УК ВР декабрь нар'!FZ283</f>
        <v>358.02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нар'!GG283+'[1]УК ВР декабрь нар'!FL283+'[1]УК ВР декабрь нар'!BB283+'[1]УК ВР декабрь нар'!AK283</f>
        <v>103.67280000000001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нар'!FS283+'[1]УК ВР декабрь нар'!GL283</f>
        <v>0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73673.950377303714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16728.809999999998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8353.42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8375.39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90402.760377303712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64676.17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56591.42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-297574.67744139652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Нежинская 1 </vt:lpstr>
      <vt:lpstr>'Нежинская 1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2018-04-10T07:44:51Z</cp:lastPrinted>
  <dcterms:created xsi:type="dcterms:W3CDTF">2013-05-24T09:13:10Z</dcterms:created>
  <dcterms:modified xsi:type="dcterms:W3CDTF">2019-03-21T05:41:02Z</dcterms:modified>
</cp:coreProperties>
</file>